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4" i="1" l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<sst xmlns="http://schemas.openxmlformats.org/spreadsheetml/2006/main" count="228" uniqueCount="145">
  <si>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</si>
  <si>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</si>
  <si>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</si>
  <si>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</si>
  <si>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</si>
  <si>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</si>
  <si>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</si>
  <si>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</si>
  <si>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</si>
  <si>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</si>
  <si>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</si>
  <si>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</si>
  <si>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</si>
  <si>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</si>
  <si>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</si>
  <si>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</si>
  <si>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</si>
  <si>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</si>
  <si>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</si>
  <si>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</si>
  <si>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</si>
  <si>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</si>
  <si>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</si>
  <si>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</si>
  <si>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</si>
  <si>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</si>
  <si>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</si>
  <si>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</si>
  <si>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</si>
  <si>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</si>
  <si>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</si>
  <si>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</si>
  <si>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</si>
  <si>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</si>
  <si>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</si>
  <si>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</si>
  <si>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</si>
  <si>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</si>
  <si>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</si>
  <si>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</si>
  <si>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</si>
  <si>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</si>
  <si>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</si>
  <si>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Лукойл трансмиссионное ТМ4 80W90</t>
  </si>
  <si>
    <t>литр</t>
  </si>
  <si>
    <t>малая фасовка</t>
  </si>
  <si>
    <t>Керосин КО-25</t>
  </si>
  <si>
    <t>канистры 10-20 л 
ГОСТ 11128-65</t>
  </si>
  <si>
    <t>Керосин ТС-1</t>
  </si>
  <si>
    <t>канистры 10-20 л 
ГОСТ 10227-86</t>
  </si>
  <si>
    <t>Тосол А-40</t>
  </si>
  <si>
    <t>канистры 10 л 
ГОСТ 28084-89</t>
  </si>
  <si>
    <t>Антифриз зелёный</t>
  </si>
  <si>
    <t>Антифриз - 40  красный</t>
  </si>
  <si>
    <t>Гидротормозная жидкость Super DOT-4</t>
  </si>
  <si>
    <t>кг</t>
  </si>
  <si>
    <t>фасовка 1-2 кг</t>
  </si>
  <si>
    <t>Электролит кислотный плотностью 1,27-1,28</t>
  </si>
  <si>
    <t>фасовка 5 л 
ТУ 2384-001-5214071-99</t>
  </si>
  <si>
    <t>Масло моторное Teboil Silver 10W40</t>
  </si>
  <si>
    <t>канистры 1-3 л</t>
  </si>
  <si>
    <t xml:space="preserve">Масло М8ДМ </t>
  </si>
  <si>
    <t>канистры 
ГОСТ 8581-78</t>
  </si>
  <si>
    <t>Масло М8В</t>
  </si>
  <si>
    <t>канистры 
ГОСТ 10541-78</t>
  </si>
  <si>
    <t>Масло Лукойл Супер SAE 10W40 API SL/CF</t>
  </si>
  <si>
    <t>канистры</t>
  </si>
  <si>
    <t>Масло Лукойл Синтетик SAE 5W40 API SJ/CD</t>
  </si>
  <si>
    <t>Масло моторное "Лукойл-Авангард" Ультра SAE 15W-40 API CH-4</t>
  </si>
  <si>
    <t>Масло трансмиссионное ТМ5-18 SAE 85/90</t>
  </si>
  <si>
    <t>Масло SibiMotor Люкс 5W40 п/с</t>
  </si>
  <si>
    <t>Масло М-6 з /10В</t>
  </si>
  <si>
    <t>канистры 5 л</t>
  </si>
  <si>
    <t>Масло дизельное Teboil Super HPD 5W40</t>
  </si>
  <si>
    <t>Масло Gazpromneft G-Energy 5W-40</t>
  </si>
  <si>
    <t>Масло Mobil Rarus 425</t>
  </si>
  <si>
    <t>Масло"Husqvarna" для 2х-тактных двигателей</t>
  </si>
  <si>
    <t>Масло Shell Helix Ultra Extra 5W30 (синтетика)</t>
  </si>
  <si>
    <t>Масло Shell tellus oil T68</t>
  </si>
  <si>
    <t>Масло М10В2 (летнее)</t>
  </si>
  <si>
    <t>Масло М8В2 (зимнее)</t>
  </si>
  <si>
    <t>Масло М8Г2К (зимнее КАМАЗ)</t>
  </si>
  <si>
    <t>канистры 10-20 кг 
ГОСТ 8584-78</t>
  </si>
  <si>
    <t>Масло М10Г2К (летнее КАМАЗ)</t>
  </si>
  <si>
    <t>Смазка высокотемпературная MULTIPURPOSE HT туба 400 гр</t>
  </si>
  <si>
    <t>шт</t>
  </si>
  <si>
    <t>туба 400 гр</t>
  </si>
  <si>
    <t>Масло индустриальное Mobilgear 636</t>
  </si>
  <si>
    <t>Масло редукторное от 30до +100 газпром нефть редуктор WS-100</t>
  </si>
  <si>
    <t>Масло И-20А (веретенка)</t>
  </si>
  <si>
    <t>канистры 10-20 л 
ГОСТ 20799-88</t>
  </si>
  <si>
    <t>Масло И-30А</t>
  </si>
  <si>
    <t>канистры 
ГОСТ 20799-88</t>
  </si>
  <si>
    <t>Масло И-40А</t>
  </si>
  <si>
    <t>канистры 10 л 
ГОСТ 20799-88</t>
  </si>
  <si>
    <t>Масло И-50А</t>
  </si>
  <si>
    <t>Масло ТМ5-18 SAE 80/90</t>
  </si>
  <si>
    <t>Масло LIQUI MOLI Racing Scoonth 2T (для квадроцикла)</t>
  </si>
  <si>
    <t>Масло компрессорное поршневое Boge Syprem 8000K</t>
  </si>
  <si>
    <t>Масло компрессорное К-12 (К-19)</t>
  </si>
  <si>
    <t>Масло КС-19</t>
  </si>
  <si>
    <t>канистры 5-20 кг 
ГОСТ 9243-75</t>
  </si>
  <si>
    <t>Масло МС-20</t>
  </si>
  <si>
    <t>канистры 
ГОСТ 21743-76</t>
  </si>
  <si>
    <t>Масло ВМГЗ</t>
  </si>
  <si>
    <t>канистры 
ТУ 0253-007-77815758-2008</t>
  </si>
  <si>
    <t>Масло касторовое</t>
  </si>
  <si>
    <t>Солидол Ж</t>
  </si>
  <si>
    <t>ведра 1-5 кг 
ГОСТ 1033-79</t>
  </si>
  <si>
    <t>Солидол С(пресс)</t>
  </si>
  <si>
    <t>фасовка 1-5 кг 
ГОСТ 4366-76</t>
  </si>
  <si>
    <t>Графитная смазка</t>
  </si>
  <si>
    <t>ведра 1-5 кг 
ГОСТ 3333-80</t>
  </si>
  <si>
    <t>Смазка "Литол-24"</t>
  </si>
  <si>
    <t>ведра 1-5 кг 
ГОСТ 21150-87</t>
  </si>
  <si>
    <t>Смазка TOTAL caloris MS23</t>
  </si>
  <si>
    <t>Канатол ГОСТ 5570</t>
  </si>
  <si>
    <t>малая фасовка 
ГОСТ 5570</t>
  </si>
  <si>
    <t>Смазка Циатим-221</t>
  </si>
  <si>
    <t>фасовка 1-2 кг 
ГОСТ 9433-80</t>
  </si>
  <si>
    <t>Смазка ЦИАТИМ-221E</t>
  </si>
  <si>
    <t>Смазка Циатим-203</t>
  </si>
  <si>
    <t>Смазка ГОИ-54</t>
  </si>
  <si>
    <t>Смазка Mobil grease Special EC (Шрус)</t>
  </si>
  <si>
    <t>фасовка 1 кг</t>
  </si>
  <si>
    <t>Смазка ЦИАТИМ 201</t>
  </si>
  <si>
    <t>Смазка электропроводящая ЭПС-98</t>
  </si>
  <si>
    <t>фасовка 1 кг 
ТУ 0254-002-47926</t>
  </si>
  <si>
    <t>Средство техническое моющее "Этнас"</t>
  </si>
  <si>
    <t>фасовка 10 л</t>
  </si>
  <si>
    <t>Автошампунь для бесконтактной мойки Active Foam UNIVERSAL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</si>
  <si>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</si>
  <si>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</si>
  <si>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</si>
  <si>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</si>
  <si>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</si>
  <si>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</si>
  <si>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</si>
  <si>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</si>
  <si>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</si>
  <si>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</si>
  <si>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</si>
  <si>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</si>
  <si>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</si>
  <si>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№83 от 31.10.2014 предлагаем поставку: Лот №2 Масла, смазки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</si>
</sst>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144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315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44</v>
      </c>
      <c r="D37" s="15">
        <v>40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50</v>
      </c>
      <c r="C38" s="20" t="s">
        <v>44</v>
      </c>
      <c r="D38" s="15">
        <v>890</v>
      </c>
      <c r="E38" s="20" t="s">
        <v>51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52</v>
      </c>
      <c r="C39" s="20" t="s">
        <v>44</v>
      </c>
      <c r="D39" s="15">
        <v>30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53</v>
      </c>
      <c r="C40" s="20" t="s">
        <v>44</v>
      </c>
      <c r="D40" s="15">
        <v>50</v>
      </c>
      <c r="E40" s="20" t="s">
        <v>45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55</v>
      </c>
      <c r="D41" s="15">
        <v>10</v>
      </c>
      <c r="E41" s="20" t="s">
        <v>56</v>
      </c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57</v>
      </c>
      <c r="C42" s="20" t="s">
        <v>44</v>
      </c>
      <c r="D42" s="15">
        <v>50</v>
      </c>
      <c r="E42" s="20" t="s">
        <v>58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59</v>
      </c>
      <c r="C43" s="20" t="s">
        <v>44</v>
      </c>
      <c r="D43" s="15">
        <v>154</v>
      </c>
      <c r="E43" s="20" t="s">
        <v>60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61</v>
      </c>
      <c r="C44" s="20" t="s">
        <v>44</v>
      </c>
      <c r="D44" s="15">
        <v>15</v>
      </c>
      <c r="E44" s="20" t="s">
        <v>62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63</v>
      </c>
      <c r="C45" s="20" t="s">
        <v>44</v>
      </c>
      <c r="D45" s="15">
        <v>350</v>
      </c>
      <c r="E45" s="20" t="s">
        <v>64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65</v>
      </c>
      <c r="C46" s="20" t="s">
        <v>44</v>
      </c>
      <c r="D46" s="15">
        <v>80</v>
      </c>
      <c r="E46" s="20" t="s">
        <v>66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67</v>
      </c>
      <c r="C47" s="20" t="s">
        <v>44</v>
      </c>
      <c r="D47" s="15">
        <v>80</v>
      </c>
      <c r="E47" s="20" t="s">
        <v>66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68</v>
      </c>
      <c r="C48" s="20" t="s">
        <v>44</v>
      </c>
      <c r="D48" s="15">
        <v>40</v>
      </c>
      <c r="E48" s="20" t="s">
        <v>66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69</v>
      </c>
      <c r="C49" s="20" t="s">
        <v>44</v>
      </c>
      <c r="D49" s="15">
        <v>30</v>
      </c>
      <c r="E49" s="20" t="s">
        <v>66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70</v>
      </c>
      <c r="C50" s="20" t="s">
        <v>44</v>
      </c>
      <c r="D50" s="15">
        <v>60</v>
      </c>
      <c r="E50" s="20" t="s">
        <v>66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71</v>
      </c>
      <c r="C51" s="20" t="s">
        <v>44</v>
      </c>
      <c r="D51" s="15">
        <v>30</v>
      </c>
      <c r="E51" s="20" t="s">
        <v>72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73</v>
      </c>
      <c r="C52" s="20" t="s">
        <v>44</v>
      </c>
      <c r="D52" s="15">
        <v>100</v>
      </c>
      <c r="E52" s="20" t="s">
        <v>66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74</v>
      </c>
      <c r="C53" s="20" t="s">
        <v>44</v>
      </c>
      <c r="D53" s="15">
        <v>160</v>
      </c>
      <c r="E53" s="20" t="s">
        <v>66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75</v>
      </c>
      <c r="C54" s="20" t="s">
        <v>55</v>
      </c>
      <c r="D54" s="15">
        <v>20</v>
      </c>
      <c r="E54" s="20" t="s">
        <v>66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76</v>
      </c>
      <c r="C55" s="20" t="s">
        <v>44</v>
      </c>
      <c r="D55" s="15">
        <v>2</v>
      </c>
      <c r="E55" s="20" t="s">
        <v>45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77</v>
      </c>
      <c r="C56" s="20" t="s">
        <v>44</v>
      </c>
      <c r="D56" s="15">
        <v>4</v>
      </c>
      <c r="E56" s="20" t="s">
        <v>45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78</v>
      </c>
      <c r="C57" s="20" t="s">
        <v>44</v>
      </c>
      <c r="D57" s="15">
        <v>10</v>
      </c>
      <c r="E57" s="20" t="s">
        <v>45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79</v>
      </c>
      <c r="C58" s="20" t="s">
        <v>44</v>
      </c>
      <c r="D58" s="15">
        <v>100</v>
      </c>
      <c r="E58" s="20" t="s">
        <v>62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80</v>
      </c>
      <c r="C59" s="20" t="s">
        <v>44</v>
      </c>
      <c r="D59" s="15">
        <v>100</v>
      </c>
      <c r="E59" s="20" t="s">
        <v>62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81</v>
      </c>
      <c r="C60" s="20" t="s">
        <v>55</v>
      </c>
      <c r="D60" s="15">
        <v>300</v>
      </c>
      <c r="E60" s="20" t="s">
        <v>82</v>
      </c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83</v>
      </c>
      <c r="C61" s="20" t="s">
        <v>55</v>
      </c>
      <c r="D61" s="15">
        <v>280</v>
      </c>
      <c r="E61" s="20" t="s">
        <v>82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84</v>
      </c>
      <c r="C62" s="20" t="s">
        <v>85</v>
      </c>
      <c r="D62" s="15">
        <v>38</v>
      </c>
      <c r="E62" s="20" t="s">
        <v>86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87</v>
      </c>
      <c r="C63" s="20" t="s">
        <v>55</v>
      </c>
      <c r="D63" s="15">
        <v>180</v>
      </c>
      <c r="E63" s="20" t="s">
        <v>66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88</v>
      </c>
      <c r="C64" s="20" t="s">
        <v>44</v>
      </c>
      <c r="D64" s="15">
        <v>150</v>
      </c>
      <c r="E64" s="20" t="s">
        <v>66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89</v>
      </c>
      <c r="C65" s="20" t="s">
        <v>44</v>
      </c>
      <c r="D65" s="15">
        <v>400</v>
      </c>
      <c r="E65" s="20" t="s">
        <v>90</v>
      </c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91</v>
      </c>
      <c r="C66" s="20" t="s">
        <v>44</v>
      </c>
      <c r="D66" s="15">
        <v>20</v>
      </c>
      <c r="E66" s="20" t="s">
        <v>92</v>
      </c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93</v>
      </c>
      <c r="C67" s="20" t="s">
        <v>44</v>
      </c>
      <c r="D67" s="15">
        <v>160</v>
      </c>
      <c r="E67" s="20" t="s">
        <v>94</v>
      </c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95</v>
      </c>
      <c r="C68" s="20" t="s">
        <v>44</v>
      </c>
      <c r="D68" s="15">
        <v>10</v>
      </c>
      <c r="E68" s="20" t="s">
        <v>92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96</v>
      </c>
      <c r="C69" s="20" t="s">
        <v>44</v>
      </c>
      <c r="D69" s="15">
        <v>60</v>
      </c>
      <c r="E69" s="20" t="s">
        <v>66</v>
      </c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97</v>
      </c>
      <c r="C70" s="20" t="s">
        <v>55</v>
      </c>
      <c r="D70" s="15">
        <v>10</v>
      </c>
      <c r="E70" s="20" t="s">
        <v>66</v>
      </c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98</v>
      </c>
      <c r="C71" s="20" t="s">
        <v>44</v>
      </c>
      <c r="D71" s="15">
        <v>20</v>
      </c>
      <c r="E71" s="20" t="s">
        <v>66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99</v>
      </c>
      <c r="C72" s="20" t="s">
        <v>44</v>
      </c>
      <c r="D72" s="15">
        <v>400</v>
      </c>
      <c r="E72" s="20" t="s">
        <v>66</v>
      </c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100</v>
      </c>
      <c r="C73" s="20" t="s">
        <v>55</v>
      </c>
      <c r="D73" s="15">
        <v>630</v>
      </c>
      <c r="E73" s="20" t="s">
        <v>101</v>
      </c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102</v>
      </c>
      <c r="C74" s="20" t="s">
        <v>44</v>
      </c>
      <c r="D74" s="15">
        <v>200</v>
      </c>
      <c r="E74" s="20" t="s">
        <v>103</v>
      </c>
      <c r="F74" s="20"/>
      <c r="G74" s="25">
        <v>0</v>
      </c>
      <c r="H74" s="48">
        <f>ROUND(D74*ROUND(G74,2),2)</f>
        <v>0</v>
      </c>
    </row>
    <row r="75" spans="1:8" s="9" customFormat="1" ht="34.5" x14ac:dyDescent="0.25">
      <c r="A75" s="52">
        <v>41</v>
      </c>
      <c r="B75" s="20" t="s">
        <v>104</v>
      </c>
      <c r="C75" s="20" t="s">
        <v>44</v>
      </c>
      <c r="D75" s="15">
        <v>804</v>
      </c>
      <c r="E75" s="20" t="s">
        <v>105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106</v>
      </c>
      <c r="C76" s="20" t="s">
        <v>55</v>
      </c>
      <c r="D76" s="15">
        <v>5</v>
      </c>
      <c r="E76" s="20" t="s">
        <v>45</v>
      </c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107</v>
      </c>
      <c r="C77" s="20" t="s">
        <v>55</v>
      </c>
      <c r="D77" s="15">
        <v>10</v>
      </c>
      <c r="E77" s="20" t="s">
        <v>108</v>
      </c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109</v>
      </c>
      <c r="C78" s="20" t="s">
        <v>55</v>
      </c>
      <c r="D78" s="15">
        <v>20</v>
      </c>
      <c r="E78" s="20" t="s">
        <v>110</v>
      </c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111</v>
      </c>
      <c r="C79" s="20" t="s">
        <v>55</v>
      </c>
      <c r="D79" s="15">
        <v>137</v>
      </c>
      <c r="E79" s="20" t="s">
        <v>112</v>
      </c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113</v>
      </c>
      <c r="C80" s="20" t="s">
        <v>55</v>
      </c>
      <c r="D80" s="15">
        <v>310</v>
      </c>
      <c r="E80" s="20" t="s">
        <v>114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115</v>
      </c>
      <c r="C81" s="20" t="s">
        <v>44</v>
      </c>
      <c r="D81" s="15">
        <v>2</v>
      </c>
      <c r="E81" s="20" t="s">
        <v>45</v>
      </c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116</v>
      </c>
      <c r="C82" s="20" t="s">
        <v>55</v>
      </c>
      <c r="D82" s="15">
        <v>40</v>
      </c>
      <c r="E82" s="20" t="s">
        <v>117</v>
      </c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118</v>
      </c>
      <c r="C83" s="20" t="s">
        <v>55</v>
      </c>
      <c r="D83" s="15">
        <v>10</v>
      </c>
      <c r="E83" s="20" t="s">
        <v>119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120</v>
      </c>
      <c r="C84" s="20" t="s">
        <v>55</v>
      </c>
      <c r="D84" s="15">
        <v>10</v>
      </c>
      <c r="E84" s="20" t="s">
        <v>56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121</v>
      </c>
      <c r="C85" s="20" t="s">
        <v>55</v>
      </c>
      <c r="D85" s="15">
        <v>20</v>
      </c>
      <c r="E85" s="20" t="s">
        <v>56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122</v>
      </c>
      <c r="C86" s="20" t="s">
        <v>55</v>
      </c>
      <c r="D86" s="15">
        <v>1</v>
      </c>
      <c r="E86" s="20" t="s">
        <v>45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123</v>
      </c>
      <c r="C87" s="20" t="s">
        <v>55</v>
      </c>
      <c r="D87" s="15">
        <v>60</v>
      </c>
      <c r="E87" s="20" t="s">
        <v>124</v>
      </c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125</v>
      </c>
      <c r="C88" s="20" t="s">
        <v>55</v>
      </c>
      <c r="D88" s="15">
        <v>22</v>
      </c>
      <c r="E88" s="20" t="s">
        <v>56</v>
      </c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126</v>
      </c>
      <c r="C89" s="20" t="s">
        <v>55</v>
      </c>
      <c r="D89" s="15">
        <v>7</v>
      </c>
      <c r="E89" s="20" t="s">
        <v>127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128</v>
      </c>
      <c r="C90" s="20" t="s">
        <v>44</v>
      </c>
      <c r="D90" s="15">
        <v>80</v>
      </c>
      <c r="E90" s="20" t="s">
        <v>129</v>
      </c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130</v>
      </c>
      <c r="C91" s="20" t="s">
        <v>44</v>
      </c>
      <c r="D91" s="15">
        <v>50</v>
      </c>
      <c r="E91" s="20" t="s">
        <v>45</v>
      </c>
      <c r="F91" s="20"/>
      <c r="G91" s="25">
        <v>0</v>
      </c>
      <c r="H91" s="48">
        <f>ROUND(D91*ROUND(G91,2),2)</f>
        <v>0</v>
      </c>
    </row>
    <row r="92" spans="1:8" x14ac:dyDescent="0.25">
      <c r="A92" s="56"/>
      <c r="B92" s="5" t="s">
        <v>131</v>
      </c>
      <c r="C92" s="26"/>
      <c r="D92" s="6" t="s">
        <v>132</v>
      </c>
      <c r="E92" s="26"/>
      <c r="F92" s="26"/>
      <c r="G92" s="26"/>
      <c r="H92" s="49">
        <f>SUM(H34:H91)</f>
        <v>0</v>
      </c>
    </row>
    <row r="93" spans="1:8" x14ac:dyDescent="0.25">
      <c r="A93" s="56"/>
      <c r="B93" s="5" t="s">
        <v>133</v>
      </c>
      <c r="C93" s="26"/>
      <c r="D93" s="26"/>
      <c r="E93" s="26"/>
      <c r="F93" s="26"/>
      <c r="G93" s="26"/>
      <c r="H93" s="49">
        <f>H92*0.18</f>
        <v>0</v>
      </c>
    </row>
    <row r="94" spans="1:8" ht="15.75" thickBot="1" x14ac:dyDescent="0.3">
      <c r="A94" s="57"/>
      <c r="B94" s="33" t="s">
        <v>134</v>
      </c>
      <c r="C94" s="32"/>
      <c r="D94" s="32"/>
      <c r="E94" s="32"/>
      <c r="F94" s="32"/>
      <c r="G94" s="32"/>
      <c r="H94" s="50">
        <f>SUM(H92:H93)</f>
        <v>0</v>
      </c>
    </row>
    <row r="95" spans="1:8" ht="39.950000000000003" customHeight="1" x14ac:dyDescent="0.25">
      <c r="B95" s="27" t="s">
        <v>135</v>
      </c>
      <c r="C95" s="28"/>
      <c r="D95" s="28"/>
      <c r="E95" s="28"/>
      <c r="F95" s="28"/>
      <c r="G95" s="28"/>
      <c r="H95" s="28"/>
    </row>
    <row r="96" spans="1:8" ht="20.100000000000001" customHeight="1" x14ac:dyDescent="0.25">
      <c r="B96" s="29" t="s">
        <v>136</v>
      </c>
      <c r="C96" s="4"/>
      <c r="D96" s="4"/>
      <c r="E96" s="4"/>
      <c r="F96" s="4"/>
      <c r="G96" s="4"/>
      <c r="H96" s="4"/>
    </row>
    <row r="97" spans="2:8" x14ac:dyDescent="0.25">
      <c r="B97" s="3" t="s">
        <v>137</v>
      </c>
      <c r="C97" s="2"/>
      <c r="D97" s="2"/>
      <c r="E97" s="2"/>
      <c r="F97" s="2"/>
      <c r="G97" s="2"/>
      <c r="H97" s="2"/>
    </row>
    <row r="98" spans="2:8" x14ac:dyDescent="0.25">
      <c r="B98" s="1" t="s">
        <v>138</v>
      </c>
      <c r="C98" s="2"/>
      <c r="D98" s="2"/>
      <c r="E98" s="2"/>
      <c r="F98" s="2"/>
      <c r="G98" s="2"/>
      <c r="H98" s="2"/>
    </row>
    <row r="99" spans="2:8" x14ac:dyDescent="0.25">
      <c r="B99" s="1" t="s">
        <v>139</v>
      </c>
      <c r="C99" s="2"/>
      <c r="D99" s="2"/>
      <c r="E99" s="2"/>
      <c r="F99" s="2"/>
      <c r="G99" s="2"/>
      <c r="H99" s="2"/>
    </row>
    <row r="101" spans="2:8" s="9" customFormat="1" x14ac:dyDescent="0.25">
      <c r="B101" s="30" t="s">
        <v>140</v>
      </c>
      <c r="D101" s="30" t="s">
        <v>141</v>
      </c>
      <c r="H101" s="30" t="s">
        <v>142</v>
      </c>
    </row>
    <row r="103" spans="2:8" x14ac:dyDescent="0.25">
      <c r="B103" s="31" t="s">
        <v>143</v>
      </c>
    </row>
  </sheetData>
  <mergeCells count="65">
    <mergeCell ref="B97:H97"/>
    <mergeCell ref="B98:H98"/>
    <mergeCell ref="B99:H99"/>
    <mergeCell ref="C32:E32"/>
    <mergeCell ref="F32:H32"/>
    <mergeCell ref="C33:E33"/>
    <mergeCell ref="F33:H33"/>
    <mergeCell ref="B95:H95"/>
    <mergeCell ref="B96:H9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2014-10-31T12:22:44Z</dcterms:created>
  <dcterms:modified xsi:type="dcterms:W3CDTF">2014-10-31T12:31:46Z</dcterms:modified>
</cp:coreProperties>
</file>